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https://gizonline-my.sharepoint.com/personal/julia_hassel_giz_de/Documents/1. WB's/10039633-Ofori/WB Doks öffentliche Ofori/"/>
    </mc:Choice>
  </mc:AlternateContent>
  <xr:revisionPtr revIDLastSave="53" documentId="8_{411D002D-0FEA-44A0-BA65-FD9A247D412C}" xr6:coauthVersionLast="47" xr6:coauthVersionMax="47" xr10:uidLastSave="{2CCAA7CC-F2B9-4AB0-89A6-74C8E2916988}"/>
  <bookViews>
    <workbookView xWindow="32115" yWindow="1710" windowWidth="20415" windowHeight="1185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<sst xmlns="http://schemas.openxmlformats.org/spreadsheetml/2006/main" count="361" uniqueCount="100">
  <si>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</si>
  <si>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</si>
  <si>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</si>
  <si>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</si>
  <si>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</si>
  <si>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</si>
  <si>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</si>
  <si>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</si>
  <si>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</si>
  <si>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</si>
  <si>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</si>
  <si>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</si>
  <si>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</si>
  <si>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</si>
  <si>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</si>
  <si>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</si>
  <si>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</si>
  <si>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</si>
  <si>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</si>
  <si>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</si>
  <si>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</si>
  <si>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</si>
  <si>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</si>
  <si>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</si>
  <si>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</si>
  <si>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</si>
  <si>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</si>
  <si>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</si>
  <si>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</si>
  <si>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</si>
  <si>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</si>
  <si>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</si>
  <si>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</si>
  <si>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</si>
  <si>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</si>
  <si>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</si>
  <si>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</si>
  <si>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</si>
  <si>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</si>
  <si>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</si>
  <si>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</si>
  <si>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</si>
  <si>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</si>
  <si>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</si>
  <si>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</si>
  <si>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</si>
  <si>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</si>
  <si>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</si>
  <si>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</si>
  <si>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</si>
  <si>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</si>
  <si>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</si>
  <si>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</si>
  <si>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</si>
  <si>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</si>
  <si>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</si>
  <si>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</si>
  <si>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</si>
  <si>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</si>
  <si>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</si>
  <si>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</si>
  <si>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</si>
  <si>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</si>
  <si>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</si>
  <si>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</si>
  <si>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</si>
  <si>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</si>
  <si>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</si>
  <si>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</si>
  <si>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</si>
  <si>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</si>
  <si>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</si>
  <si>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</si>
  <si>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</si>
  <si>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</si>
  <si>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</si>
  <si>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</si>
  <si>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</si>
  <si>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</si>
  <si>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</si>
  <si>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</si>
  <si>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</si>
  <si>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</si>
  <si>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</si>
  <si>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</si>
  <si>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</si>
  <si>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</si>
  <si>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</si>
  <si>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</si>
  <si>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</si>
  <si>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</si>
  <si>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</si>
  <si>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</si>
  <si>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</si>
  <si>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</si>
  <si>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</si>
  <si>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</si>
  <si>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visa</t>
  </si>
  <si>
    <t>Workshop 1- Pilot Workshop</t>
  </si>
  <si>
    <t>Workshop 2- Trainers Workshop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</si>
</sst>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971950</xdr:colOff>
      <xdr:row>0</xdr:row>
      <xdr:rowOff>0</xdr:rowOff>
    </xdr:from>
    <xdr:to>
      <xdr:col>6</xdr:col>
      <xdr:colOff>1772140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60" zoomScaleNormal="100" workbookViewId="0">
      <selection activeCell="A93" sqref="A93:XFD97"/>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collapsed="1"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v>50</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50</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outlineLevel="1" x14ac:dyDescent="0.2">
      <c r="A65" s="12" t="s">
        <v>76</v>
      </c>
      <c r="B65" s="12"/>
      <c r="C65" s="12" t="s">
        <v>48</v>
      </c>
      <c r="D65" s="10">
        <v>3</v>
      </c>
      <c r="E65" s="50"/>
      <c r="F65" s="51">
        <f t="shared" ref="F65:F70" si="7">D65*E65</f>
        <v>0</v>
      </c>
      <c r="G65" s="12"/>
    </row>
    <row r="66" spans="1:7" outlineLevel="1" x14ac:dyDescent="0.2">
      <c r="A66" s="12" t="s">
        <v>75</v>
      </c>
      <c r="B66" s="12"/>
      <c r="C66" s="12" t="s">
        <v>25</v>
      </c>
      <c r="D66" s="10">
        <v>6</v>
      </c>
      <c r="E66" s="50"/>
      <c r="F66" s="51">
        <f t="shared" si="7"/>
        <v>0</v>
      </c>
      <c r="G66" s="12"/>
    </row>
    <row r="67" spans="1:7" ht="12" customHeight="1" outlineLevel="1" x14ac:dyDescent="0.2">
      <c r="A67" s="47" t="s">
        <v>74</v>
      </c>
      <c r="B67" s="48"/>
      <c r="C67" s="46" t="s">
        <v>48</v>
      </c>
      <c r="D67" s="10">
        <v>1</v>
      </c>
      <c r="E67" s="50">
        <v>1500</v>
      </c>
      <c r="F67" s="51">
        <f t="shared" si="7"/>
        <v>1500</v>
      </c>
      <c r="G67" s="12"/>
    </row>
    <row r="68" spans="1:7" ht="12" customHeight="1" outlineLevel="1" x14ac:dyDescent="0.2">
      <c r="A68" s="12" t="s">
        <v>86</v>
      </c>
      <c r="B68" s="12"/>
      <c r="C68" s="12" t="s">
        <v>48</v>
      </c>
      <c r="D68" s="10">
        <v>14</v>
      </c>
      <c r="E68" s="50"/>
      <c r="F68" s="51">
        <f t="shared" si="7"/>
        <v>0</v>
      </c>
      <c r="G68" s="12"/>
    </row>
    <row r="69" spans="1:7" outlineLevel="1" x14ac:dyDescent="0.2">
      <c r="A69" s="12" t="s">
        <v>87</v>
      </c>
      <c r="B69" s="12"/>
      <c r="C69" s="12" t="s">
        <v>47</v>
      </c>
      <c r="D69" s="10">
        <v>60</v>
      </c>
      <c r="E69" s="50"/>
      <c r="F69" s="51">
        <f t="shared" si="7"/>
        <v>0</v>
      </c>
      <c r="G69" s="12"/>
    </row>
    <row r="70" spans="1:7" ht="11.4" customHeight="1" outlineLevel="1" x14ac:dyDescent="0.2">
      <c r="A70" s="12" t="s">
        <v>91</v>
      </c>
      <c r="B70" s="12"/>
      <c r="C70" s="12" t="s">
        <v>25</v>
      </c>
      <c r="D70" s="10">
        <v>80</v>
      </c>
      <c r="E70" s="50"/>
      <c r="F70" s="51">
        <f t="shared" si="7"/>
        <v>0</v>
      </c>
      <c r="G70" s="12"/>
    </row>
    <row r="71" spans="1:7" outlineLevel="1" x14ac:dyDescent="0.2">
      <c r="A71" s="12" t="s">
        <v>26</v>
      </c>
      <c r="B71" s="12"/>
      <c r="C71" s="12" t="s">
        <v>48</v>
      </c>
      <c r="D71" s="10">
        <v>3</v>
      </c>
      <c r="E71" s="50"/>
      <c r="F71" s="51">
        <f t="shared" ref="F71:F77" si="8">D71*E71</f>
        <v>0</v>
      </c>
      <c r="G71" s="12" t="s">
        <v>97</v>
      </c>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1500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ht="15.6" hidden="1" customHeight="1" outlineLevel="1" x14ac:dyDescent="0.2">
      <c r="A85" s="45" t="s">
        <v>59</v>
      </c>
      <c r="B85" s="7"/>
      <c r="C85" s="12" t="s">
        <v>25</v>
      </c>
      <c r="D85" s="10"/>
      <c r="E85" s="50"/>
      <c r="F85" s="51">
        <f>D85*E85</f>
        <v>0</v>
      </c>
      <c r="G85" s="12"/>
    </row>
    <row r="86" spans="1:7" ht="12.6" hidden="1" customHeight="1" outlineLevel="1" x14ac:dyDescent="0.2">
      <c r="A86" s="12" t="s">
        <v>63</v>
      </c>
      <c r="B86" s="7"/>
      <c r="C86" s="12" t="s">
        <v>25</v>
      </c>
      <c r="D86" s="10"/>
      <c r="E86" s="50"/>
      <c r="F86" s="51">
        <f t="shared" ref="F86:F89" si="10">D86*E86</f>
        <v>0</v>
      </c>
      <c r="G86" s="12"/>
    </row>
    <row r="87" spans="1:7" ht="13.8" hidden="1" customHeight="1" outlineLevel="1" x14ac:dyDescent="0.2">
      <c r="A87" s="12" t="s">
        <v>95</v>
      </c>
      <c r="B87" s="7"/>
      <c r="C87" s="12" t="s">
        <v>25</v>
      </c>
      <c r="D87" s="10"/>
      <c r="E87" s="50"/>
      <c r="F87" s="51">
        <f t="shared" si="10"/>
        <v>0</v>
      </c>
      <c r="G87" s="12"/>
    </row>
    <row r="88" spans="1:7" outlineLevel="1" x14ac:dyDescent="0.2">
      <c r="A88" s="12" t="s">
        <v>98</v>
      </c>
      <c r="B88" s="7"/>
      <c r="C88" s="12" t="s">
        <v>48</v>
      </c>
      <c r="D88" s="10">
        <v>1</v>
      </c>
      <c r="E88" s="50">
        <v>35000</v>
      </c>
      <c r="F88" s="51">
        <f>D88*E88</f>
        <v>35000</v>
      </c>
      <c r="G88" s="12"/>
    </row>
    <row r="89" spans="1:7" hidden="1" outlineLevel="1" x14ac:dyDescent="0.2">
      <c r="A89" s="11" t="s">
        <v>62</v>
      </c>
      <c r="B89" s="7"/>
      <c r="C89" s="7" t="s">
        <v>48</v>
      </c>
      <c r="D89" s="10"/>
      <c r="E89" s="50"/>
      <c r="F89" s="51">
        <f t="shared" si="10"/>
        <v>0</v>
      </c>
      <c r="G89" s="12"/>
    </row>
    <row r="90" spans="1:7" ht="11.4" hidden="1" customHeight="1" outlineLevel="1" x14ac:dyDescent="0.2">
      <c r="A90" s="49" t="s">
        <v>61</v>
      </c>
      <c r="B90" s="7"/>
      <c r="C90" s="7" t="s">
        <v>48</v>
      </c>
      <c r="D90" s="10"/>
      <c r="E90" s="50"/>
      <c r="F90" s="51">
        <f>D90*E90</f>
        <v>0</v>
      </c>
      <c r="G90" s="12"/>
    </row>
    <row r="91" spans="1:7" ht="11.4" customHeight="1" outlineLevel="1" x14ac:dyDescent="0.2">
      <c r="A91" s="45" t="s">
        <v>99</v>
      </c>
      <c r="B91" s="7"/>
      <c r="C91" s="12" t="s">
        <v>48</v>
      </c>
      <c r="D91" s="10">
        <v>1</v>
      </c>
      <c r="E91" s="50">
        <v>66500</v>
      </c>
      <c r="F91" s="51">
        <f>D91*E91</f>
        <v>66500</v>
      </c>
      <c r="G91" s="12"/>
    </row>
    <row r="92" spans="1:7" ht="13.8" customHeight="1" outlineLevel="1" x14ac:dyDescent="0.2">
      <c r="A92" s="45" t="s">
        <v>61</v>
      </c>
      <c r="B92" s="7"/>
      <c r="C92" s="12" t="s">
        <v>48</v>
      </c>
      <c r="D92" s="10">
        <v>1</v>
      </c>
      <c r="E92" s="50">
        <v>18930</v>
      </c>
      <c r="F92" s="51">
        <f>D92*E92</f>
        <v>18930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120430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121930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5" t="s">
        <v>81</v>
      </c>
      <c r="B1" s="126"/>
      <c r="C1" s="126"/>
      <c r="D1" s="126"/>
      <c r="E1" s="126"/>
      <c r="F1" s="126"/>
      <c r="G1" s="127"/>
    </row>
    <row r="2" spans="1:14" ht="18.75" customHeight="1" x14ac:dyDescent="0.25">
      <c r="A2" s="85" t="s">
        <v>84</v>
      </c>
      <c r="E2" s="128"/>
      <c r="F2" s="128"/>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30">
        <f>'Price schedule | Services'!D5</f>
        <v>0</v>
      </c>
      <c r="E5" s="130"/>
      <c r="F5" s="130"/>
      <c r="G5" s="130"/>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9">
        <f>'Price schedule | Services'!D7</f>
        <v>0</v>
      </c>
      <c r="E7" s="129"/>
      <c r="F7" s="129"/>
      <c r="G7" s="129"/>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 customHeight="1" x14ac:dyDescent="0.2">
      <c r="A25" s="6" t="s">
        <v>15</v>
      </c>
      <c r="B25" s="64"/>
      <c r="C25" s="64"/>
      <c r="D25" s="64"/>
      <c r="E25" s="76">
        <f>'Price schedule | Services'!F79+'Price schedule | opt. services'!F79</f>
        <v>1500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120430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121930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A15" sqref="A15:XFD18"/>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hidden="1"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hidden="1" x14ac:dyDescent="0.2">
      <c r="B15" s="12" t="s">
        <v>43</v>
      </c>
      <c r="C15" s="12"/>
      <c r="D15" s="12"/>
      <c r="E15" s="18"/>
      <c r="F15" s="12"/>
      <c r="G15" s="12"/>
    </row>
    <row r="16" spans="2:7" hidden="1" x14ac:dyDescent="0.2">
      <c r="B16" s="12" t="s">
        <v>44</v>
      </c>
      <c r="C16" s="12"/>
      <c r="D16" s="12"/>
      <c r="E16" s="18"/>
      <c r="F16" s="12"/>
      <c r="G16" s="12"/>
    </row>
    <row r="17" spans="2:7" hidden="1" x14ac:dyDescent="0.2">
      <c r="B17" s="12" t="s">
        <v>45</v>
      </c>
      <c r="C17" s="12"/>
      <c r="D17" s="12"/>
      <c r="E17" s="18"/>
      <c r="F17" s="12"/>
      <c r="G17" s="12"/>
    </row>
    <row r="18" spans="2:7" hidden="1"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Hassel, Julia GIZ</dc:creator>
  <cp:keywords/>
  <dc:description/>
  <cp:lastModifiedBy>Hassel, Julia GIZ</cp:lastModifiedBy>
  <cp:revision/>
  <cp:lastPrinted>2022-08-29T14:32:03Z</cp:lastPrinted>
  <dcterms:created xsi:type="dcterms:W3CDTF">2020-06-06T12:03:03Z</dcterms:created>
  <dcterms:modified xsi:type="dcterms:W3CDTF">2026-09-02T09:58:15Z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